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xeal\OneDrive\Desktop\Trabajo UDD 2025-2026\Templeton\adultos mayores\replicacion\"/>
    </mc:Choice>
  </mc:AlternateContent>
  <xr:revisionPtr revIDLastSave="0" documentId="13_ncr:1_{AF767B9E-8693-44F3-A369-C19A3AC54D85}" xr6:coauthVersionLast="47" xr6:coauthVersionMax="47" xr10:uidLastSave="{00000000-0000-0000-0000-000000000000}"/>
  <bookViews>
    <workbookView xWindow="-108" yWindow="-108" windowWidth="23256" windowHeight="12456" xr2:uid="{25DFB3B1-FFA0-4F04-926E-220A597A6465}"/>
  </bookViews>
  <sheets>
    <sheet name="regiones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3" i="1" l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2" i="1"/>
  <c r="Q22" i="1"/>
  <c r="Q21" i="1"/>
  <c r="U3" i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2" i="1"/>
  <c r="Q20" i="1"/>
  <c r="T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R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T2" i="1"/>
  <c r="S2" i="1"/>
  <c r="R2" i="1"/>
  <c r="Q2" i="1"/>
  <c r="P2" i="1"/>
  <c r="O2" i="1"/>
</calcChain>
</file>

<file path=xl/sharedStrings.xml><?xml version="1.0" encoding="utf-8"?>
<sst xmlns="http://schemas.openxmlformats.org/spreadsheetml/2006/main" count="46" uniqueCount="43">
  <si>
    <t>Region</t>
  </si>
  <si>
    <t>H85</t>
  </si>
  <si>
    <t>M85</t>
  </si>
  <si>
    <t>H80</t>
  </si>
  <si>
    <t>M80</t>
  </si>
  <si>
    <t>H75</t>
  </si>
  <si>
    <t>M75</t>
  </si>
  <si>
    <t>H70</t>
  </si>
  <si>
    <t>M70</t>
  </si>
  <si>
    <t>H65</t>
  </si>
  <si>
    <t>M65</t>
  </si>
  <si>
    <t>H60</t>
  </si>
  <si>
    <t>M60</t>
  </si>
  <si>
    <t>Poblacion censada</t>
  </si>
  <si>
    <t>Link</t>
  </si>
  <si>
    <t>https://censo2024.ine.gob.cl/resultados/</t>
  </si>
  <si>
    <t>Arica y Parinacota</t>
  </si>
  <si>
    <t>Tarapacá</t>
  </si>
  <si>
    <t>Antofagasta</t>
  </si>
  <si>
    <t>Atacama</t>
  </si>
  <si>
    <t>Coquimbo</t>
  </si>
  <si>
    <t>Valparaíso</t>
  </si>
  <si>
    <t>Metropolitana</t>
  </si>
  <si>
    <t>O'Higgins</t>
  </si>
  <si>
    <t>Maule</t>
  </si>
  <si>
    <t>Ñuble</t>
  </si>
  <si>
    <t>Biobío</t>
  </si>
  <si>
    <t>La Araucanía</t>
  </si>
  <si>
    <t>Los Ríos</t>
  </si>
  <si>
    <t>Los Lagos</t>
  </si>
  <si>
    <t>Aysén</t>
  </si>
  <si>
    <t>Magallanes</t>
  </si>
  <si>
    <t>Población AM hombre</t>
  </si>
  <si>
    <t>Población AM mujer</t>
  </si>
  <si>
    <t>Población AM total</t>
  </si>
  <si>
    <t>Tasa AM</t>
  </si>
  <si>
    <t>Tasa hombres AM</t>
  </si>
  <si>
    <t>Tasa mujeres AM</t>
  </si>
  <si>
    <t>Población AM nacional</t>
  </si>
  <si>
    <t>Proporción población AM nacional</t>
  </si>
  <si>
    <t>Tasa AM Hombre nacional</t>
  </si>
  <si>
    <t>Tasa AM Mujer nacional</t>
  </si>
  <si>
    <t>Brecha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</si>
</sst>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/>
    </xf>
    <xf numFmtId="164" fontId="0" fillId="0" borderId="0" xfId="1" applyNumberFormat="1" applyFont="1"/>
    <xf numFmtId="164" fontId="0" fillId="0" borderId="0" xfId="1" applyNumberFormat="1" applyFont="1" applyAlignment="1">
      <alignment horizontal="center"/>
    </xf>
    <xf numFmtId="164" fontId="0" fillId="0" borderId="0" xfId="0" applyNumberFormat="1"/>
    <xf numFmtId="0" fontId="2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7ADA3-EE6F-4BF2-B02D-85BD537FB28B}">
  <dimension ref="A1:V39"/>
  <sheetViews>
    <sheetView tabSelected="1" topLeftCell="K1" workbookViewId="0">
      <selection activeCell="R2" sqref="R2"/>
    </sheetView>
  </sheetViews>
  <sheetFormatPr defaultRowHeight="14.4" x14ac:dyDescent="0.3"/>
  <cols>
    <col min="1" max="1" width="16.77734375" customWidth="1"/>
    <col min="14" max="14" width="16.33203125" bestFit="1" customWidth="1"/>
    <col min="15" max="15" width="18.6640625" bestFit="1" customWidth="1"/>
    <col min="16" max="16" width="17" bestFit="1" customWidth="1"/>
    <col min="17" max="17" width="15.88671875" bestFit="1" customWidth="1"/>
    <col min="18" max="18" width="7.6640625" bestFit="1" customWidth="1"/>
    <col min="19" max="19" width="15.21875" bestFit="1" customWidth="1"/>
    <col min="20" max="20" width="14.6640625" bestFit="1" customWidth="1"/>
  </cols>
  <sheetData>
    <row r="1" spans="1:22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32</v>
      </c>
      <c r="P1" s="5" t="s">
        <v>33</v>
      </c>
      <c r="Q1" s="5" t="s">
        <v>34</v>
      </c>
      <c r="R1" s="5" t="s">
        <v>35</v>
      </c>
      <c r="S1" s="5" t="s">
        <v>36</v>
      </c>
      <c r="T1" s="5" t="s">
        <v>37</v>
      </c>
      <c r="U1" s="5" t="s">
        <v>39</v>
      </c>
      <c r="V1" s="5" t="s">
        <v>42</v>
      </c>
    </row>
    <row r="2" spans="1:22" x14ac:dyDescent="0.3">
      <c r="A2" s="1" t="s">
        <v>16</v>
      </c>
      <c r="B2" s="1">
        <v>1075</v>
      </c>
      <c r="C2" s="1">
        <v>2015</v>
      </c>
      <c r="D2" s="1">
        <v>1632</v>
      </c>
      <c r="E2" s="1">
        <v>2226</v>
      </c>
      <c r="F2" s="1">
        <v>2709</v>
      </c>
      <c r="G2" s="1">
        <v>3316</v>
      </c>
      <c r="H2" s="1">
        <v>3685</v>
      </c>
      <c r="I2" s="1">
        <v>4324</v>
      </c>
      <c r="J2" s="1">
        <v>4948</v>
      </c>
      <c r="K2" s="1">
        <v>5306</v>
      </c>
      <c r="L2" s="1">
        <v>5561</v>
      </c>
      <c r="M2" s="1">
        <v>6682</v>
      </c>
      <c r="N2" s="1">
        <v>244569</v>
      </c>
      <c r="O2" s="1">
        <f>B2+D2+F2+H2+J2+L2</f>
        <v>19610</v>
      </c>
      <c r="P2" s="1">
        <f>C2+E2+G2+I2+K2+M2</f>
        <v>23869</v>
      </c>
      <c r="Q2" s="1">
        <f>O2+P2</f>
        <v>43479</v>
      </c>
      <c r="R2" s="3">
        <f>Q2/N2</f>
        <v>0.17777805036615435</v>
      </c>
      <c r="S2" s="3">
        <f>O2/Q2</f>
        <v>0.45102233262034547</v>
      </c>
      <c r="T2" s="3">
        <f>P2/Q2</f>
        <v>0.54897766737965459</v>
      </c>
      <c r="U2" s="2">
        <f>Q2/$Q$20</f>
        <v>1.1866448618842432E-2</v>
      </c>
      <c r="V2" s="4">
        <f>T2-S2</f>
        <v>9.7955334759309121E-2</v>
      </c>
    </row>
    <row r="3" spans="1:22" x14ac:dyDescent="0.3">
      <c r="A3" s="1" t="s">
        <v>17</v>
      </c>
      <c r="B3" s="1">
        <v>1031</v>
      </c>
      <c r="C3" s="1">
        <v>1957</v>
      </c>
      <c r="D3" s="1">
        <v>1520</v>
      </c>
      <c r="E3" s="1">
        <v>2060</v>
      </c>
      <c r="F3" s="1">
        <v>2747</v>
      </c>
      <c r="G3" s="1">
        <v>3299</v>
      </c>
      <c r="H3" s="1">
        <v>4454</v>
      </c>
      <c r="I3" s="1">
        <v>4904</v>
      </c>
      <c r="J3" s="1">
        <v>6498</v>
      </c>
      <c r="K3" s="1">
        <v>6858</v>
      </c>
      <c r="L3" s="1">
        <v>7816</v>
      </c>
      <c r="M3" s="1">
        <v>8631</v>
      </c>
      <c r="N3" s="1">
        <v>369806</v>
      </c>
      <c r="O3" s="1">
        <f t="shared" ref="O3:O17" si="0">B3+D3+F3+H3+J3+L3</f>
        <v>24066</v>
      </c>
      <c r="P3" s="1">
        <f t="shared" ref="P3:P17" si="1">C3+E3+G3+I3+K3+M3</f>
        <v>27709</v>
      </c>
      <c r="Q3" s="1">
        <f t="shared" ref="Q3:Q17" si="2">O3+P3</f>
        <v>51775</v>
      </c>
      <c r="R3" s="3">
        <f t="shared" ref="R3:R17" si="3">Q3/N3</f>
        <v>0.14000584090036397</v>
      </c>
      <c r="S3" s="3">
        <f t="shared" ref="S3:S17" si="4">O3/Q3</f>
        <v>0.46481892805408015</v>
      </c>
      <c r="T3" s="3">
        <f t="shared" ref="T3:T17" si="5">P3/Q3</f>
        <v>0.5351810719459198</v>
      </c>
      <c r="U3" s="2">
        <f t="shared" ref="U3:U17" si="6">Q3/$Q$20</f>
        <v>1.4130623455934289E-2</v>
      </c>
      <c r="V3" s="4">
        <f t="shared" ref="V3:V17" si="7">T3-S3</f>
        <v>7.0362143891839646E-2</v>
      </c>
    </row>
    <row r="4" spans="1:22" x14ac:dyDescent="0.3">
      <c r="A4" s="1" t="s">
        <v>18</v>
      </c>
      <c r="B4" s="1">
        <v>1619</v>
      </c>
      <c r="C4" s="1">
        <v>3616</v>
      </c>
      <c r="D4" s="1">
        <v>2523</v>
      </c>
      <c r="E4" s="1">
        <v>4002</v>
      </c>
      <c r="F4" s="1">
        <v>4464</v>
      </c>
      <c r="G4" s="1">
        <v>6032</v>
      </c>
      <c r="H4" s="1">
        <v>7324</v>
      </c>
      <c r="I4" s="1">
        <v>8779</v>
      </c>
      <c r="J4" s="1">
        <v>11166</v>
      </c>
      <c r="K4" s="1">
        <v>12044</v>
      </c>
      <c r="L4" s="1">
        <v>14524</v>
      </c>
      <c r="M4" s="1">
        <v>15733</v>
      </c>
      <c r="N4" s="1">
        <v>635416</v>
      </c>
      <c r="O4" s="1">
        <f t="shared" si="0"/>
        <v>41620</v>
      </c>
      <c r="P4" s="1">
        <f t="shared" si="1"/>
        <v>50206</v>
      </c>
      <c r="Q4" s="1">
        <f t="shared" si="2"/>
        <v>91826</v>
      </c>
      <c r="R4" s="3">
        <f t="shared" si="3"/>
        <v>0.14451320080073526</v>
      </c>
      <c r="S4" s="3">
        <f t="shared" si="4"/>
        <v>0.45324853527323417</v>
      </c>
      <c r="T4" s="3">
        <f t="shared" si="5"/>
        <v>0.54675146472676583</v>
      </c>
      <c r="U4" s="2">
        <f t="shared" si="6"/>
        <v>2.5061489704773E-2</v>
      </c>
      <c r="V4" s="4">
        <f t="shared" si="7"/>
        <v>9.3502929453531669E-2</v>
      </c>
    </row>
    <row r="5" spans="1:22" x14ac:dyDescent="0.3">
      <c r="A5" s="1" t="s">
        <v>19</v>
      </c>
      <c r="B5" s="1">
        <v>1444</v>
      </c>
      <c r="C5" s="1">
        <v>2352</v>
      </c>
      <c r="D5" s="1">
        <v>1968</v>
      </c>
      <c r="E5" s="1">
        <v>2521</v>
      </c>
      <c r="F5" s="1">
        <v>3040</v>
      </c>
      <c r="G5" s="1">
        <v>3517</v>
      </c>
      <c r="H5" s="1">
        <v>4534</v>
      </c>
      <c r="I5" s="1">
        <v>5020</v>
      </c>
      <c r="J5" s="1">
        <v>6451</v>
      </c>
      <c r="K5" s="1">
        <v>6801</v>
      </c>
      <c r="L5" s="1">
        <v>8128</v>
      </c>
      <c r="M5" s="1">
        <v>8896</v>
      </c>
      <c r="N5" s="1">
        <v>299180</v>
      </c>
      <c r="O5" s="1">
        <f t="shared" si="0"/>
        <v>25565</v>
      </c>
      <c r="P5" s="1">
        <f t="shared" si="1"/>
        <v>29107</v>
      </c>
      <c r="Q5" s="1">
        <f t="shared" si="2"/>
        <v>54672</v>
      </c>
      <c r="R5" s="3">
        <f t="shared" si="3"/>
        <v>0.18273948793368541</v>
      </c>
      <c r="S5" s="3">
        <f t="shared" si="4"/>
        <v>0.46760681884694177</v>
      </c>
      <c r="T5" s="3">
        <f t="shared" si="5"/>
        <v>0.53239318115305823</v>
      </c>
      <c r="U5" s="2">
        <f t="shared" si="6"/>
        <v>1.4921283352638134E-2</v>
      </c>
      <c r="V5" s="4">
        <f t="shared" si="7"/>
        <v>6.4786362306116452E-2</v>
      </c>
    </row>
    <row r="6" spans="1:22" x14ac:dyDescent="0.3">
      <c r="A6" s="1" t="s">
        <v>20</v>
      </c>
      <c r="B6" s="1">
        <v>4793</v>
      </c>
      <c r="C6" s="1">
        <v>8551</v>
      </c>
      <c r="D6" s="1">
        <v>6386</v>
      </c>
      <c r="E6" s="1">
        <v>8575</v>
      </c>
      <c r="F6" s="1">
        <v>9839</v>
      </c>
      <c r="G6" s="1">
        <v>11798</v>
      </c>
      <c r="H6" s="1">
        <v>13927</v>
      </c>
      <c r="I6" s="1">
        <v>16035</v>
      </c>
      <c r="J6" s="1">
        <v>18918</v>
      </c>
      <c r="K6" s="1">
        <v>20954</v>
      </c>
      <c r="L6" s="1">
        <v>22468</v>
      </c>
      <c r="M6" s="1">
        <v>25231</v>
      </c>
      <c r="N6" s="1">
        <v>832864</v>
      </c>
      <c r="O6" s="1">
        <f t="shared" si="0"/>
        <v>76331</v>
      </c>
      <c r="P6" s="1">
        <f t="shared" si="1"/>
        <v>91144</v>
      </c>
      <c r="Q6" s="1">
        <f t="shared" si="2"/>
        <v>167475</v>
      </c>
      <c r="R6" s="3">
        <f t="shared" si="3"/>
        <v>0.2010832500864487</v>
      </c>
      <c r="S6" s="3">
        <f t="shared" si="4"/>
        <v>0.45577548887893715</v>
      </c>
      <c r="T6" s="3">
        <f t="shared" si="5"/>
        <v>0.54422451112106285</v>
      </c>
      <c r="U6" s="2">
        <f t="shared" si="6"/>
        <v>4.5707893061952581E-2</v>
      </c>
      <c r="V6" s="4">
        <f t="shared" si="7"/>
        <v>8.8449022242125697E-2</v>
      </c>
    </row>
    <row r="7" spans="1:22" x14ac:dyDescent="0.3">
      <c r="A7" s="1" t="s">
        <v>21</v>
      </c>
      <c r="B7" s="1">
        <v>11925</v>
      </c>
      <c r="C7" s="1">
        <v>23416</v>
      </c>
      <c r="D7" s="1">
        <v>16099</v>
      </c>
      <c r="E7" s="1">
        <v>23589</v>
      </c>
      <c r="F7" s="1">
        <v>25795</v>
      </c>
      <c r="G7" s="1">
        <v>33278</v>
      </c>
      <c r="H7" s="1">
        <v>35485</v>
      </c>
      <c r="I7" s="1">
        <v>42669</v>
      </c>
      <c r="J7" s="1">
        <v>46673</v>
      </c>
      <c r="K7" s="1">
        <v>55414</v>
      </c>
      <c r="L7" s="1">
        <v>54063</v>
      </c>
      <c r="M7" s="1">
        <v>64936</v>
      </c>
      <c r="N7" s="1">
        <v>1896053</v>
      </c>
      <c r="O7" s="1">
        <f t="shared" si="0"/>
        <v>190040</v>
      </c>
      <c r="P7" s="1">
        <f t="shared" si="1"/>
        <v>243302</v>
      </c>
      <c r="Q7" s="1">
        <f t="shared" si="2"/>
        <v>433342</v>
      </c>
      <c r="R7" s="3">
        <f t="shared" si="3"/>
        <v>0.22854951839426429</v>
      </c>
      <c r="S7" s="3">
        <f t="shared" si="4"/>
        <v>0.4385450752523411</v>
      </c>
      <c r="T7" s="3">
        <f t="shared" si="5"/>
        <v>0.5614549247476589</v>
      </c>
      <c r="U7" s="2">
        <f t="shared" si="6"/>
        <v>0.11826929270191167</v>
      </c>
      <c r="V7" s="4">
        <f t="shared" si="7"/>
        <v>0.1229098494953178</v>
      </c>
    </row>
    <row r="8" spans="1:22" x14ac:dyDescent="0.3">
      <c r="A8" s="1" t="s">
        <v>22</v>
      </c>
      <c r="B8" s="1">
        <v>33228</v>
      </c>
      <c r="C8" s="1">
        <v>73300</v>
      </c>
      <c r="D8" s="1">
        <v>46576</v>
      </c>
      <c r="E8" s="1">
        <v>74078</v>
      </c>
      <c r="F8" s="1">
        <v>75072</v>
      </c>
      <c r="G8" s="1">
        <v>105216</v>
      </c>
      <c r="H8" s="1">
        <v>103697</v>
      </c>
      <c r="I8" s="1">
        <v>134621</v>
      </c>
      <c r="J8" s="1">
        <v>147115</v>
      </c>
      <c r="K8" s="1">
        <v>181181</v>
      </c>
      <c r="L8" s="1">
        <v>190970</v>
      </c>
      <c r="M8" s="1">
        <v>227703</v>
      </c>
      <c r="N8" s="1">
        <v>7400741</v>
      </c>
      <c r="O8" s="1">
        <f t="shared" si="0"/>
        <v>596658</v>
      </c>
      <c r="P8" s="1">
        <f t="shared" si="1"/>
        <v>796099</v>
      </c>
      <c r="Q8" s="1">
        <f t="shared" si="2"/>
        <v>1392757</v>
      </c>
      <c r="R8" s="3">
        <f t="shared" si="3"/>
        <v>0.18819156081803159</v>
      </c>
      <c r="S8" s="3">
        <f t="shared" si="4"/>
        <v>0.42840064706190673</v>
      </c>
      <c r="T8" s="3">
        <f t="shared" si="5"/>
        <v>0.57159935293809327</v>
      </c>
      <c r="U8" s="2">
        <f t="shared" si="6"/>
        <v>0.38011636373957841</v>
      </c>
      <c r="V8" s="4">
        <f t="shared" si="7"/>
        <v>0.14319870587618655</v>
      </c>
    </row>
    <row r="9" spans="1:22" x14ac:dyDescent="0.3">
      <c r="A9" s="1" t="s">
        <v>23</v>
      </c>
      <c r="B9" s="1">
        <v>5439</v>
      </c>
      <c r="C9" s="1">
        <v>8900</v>
      </c>
      <c r="D9" s="1">
        <v>7763</v>
      </c>
      <c r="E9" s="1">
        <v>9569</v>
      </c>
      <c r="F9" s="1">
        <v>13051</v>
      </c>
      <c r="G9" s="1">
        <v>14892</v>
      </c>
      <c r="H9" s="1">
        <v>17940</v>
      </c>
      <c r="I9" s="1">
        <v>20097</v>
      </c>
      <c r="J9" s="1">
        <v>24167</v>
      </c>
      <c r="K9" s="1">
        <v>26389</v>
      </c>
      <c r="L9" s="1">
        <v>29068</v>
      </c>
      <c r="M9" s="1">
        <v>32230</v>
      </c>
      <c r="N9" s="1">
        <v>987228</v>
      </c>
      <c r="O9" s="1">
        <f t="shared" si="0"/>
        <v>97428</v>
      </c>
      <c r="P9" s="1">
        <f t="shared" si="1"/>
        <v>112077</v>
      </c>
      <c r="Q9" s="1">
        <f t="shared" si="2"/>
        <v>209505</v>
      </c>
      <c r="R9" s="3">
        <f t="shared" si="3"/>
        <v>0.21221541528400734</v>
      </c>
      <c r="S9" s="3">
        <f t="shared" si="4"/>
        <v>0.4650390205484356</v>
      </c>
      <c r="T9" s="3">
        <f t="shared" si="5"/>
        <v>0.5349609794515644</v>
      </c>
      <c r="U9" s="2">
        <f t="shared" si="6"/>
        <v>5.7178875270603828E-2</v>
      </c>
      <c r="V9" s="4">
        <f t="shared" si="7"/>
        <v>6.99219589031288E-2</v>
      </c>
    </row>
    <row r="10" spans="1:22" x14ac:dyDescent="0.3">
      <c r="A10" s="1" t="s">
        <v>24</v>
      </c>
      <c r="B10" s="1">
        <v>6291</v>
      </c>
      <c r="C10" s="1">
        <v>10299</v>
      </c>
      <c r="D10" s="1">
        <v>8846</v>
      </c>
      <c r="E10" s="1">
        <v>11483</v>
      </c>
      <c r="F10" s="1">
        <v>14792</v>
      </c>
      <c r="G10" s="1">
        <v>16691</v>
      </c>
      <c r="H10" s="1">
        <v>21209</v>
      </c>
      <c r="I10" s="1">
        <v>23401</v>
      </c>
      <c r="J10" s="1">
        <v>27598</v>
      </c>
      <c r="K10" s="1">
        <v>30265</v>
      </c>
      <c r="L10" s="1">
        <v>33250</v>
      </c>
      <c r="M10" s="1">
        <v>36771</v>
      </c>
      <c r="N10" s="1">
        <v>1123008</v>
      </c>
      <c r="O10" s="1">
        <f t="shared" si="0"/>
        <v>111986</v>
      </c>
      <c r="P10" s="1">
        <f t="shared" si="1"/>
        <v>128910</v>
      </c>
      <c r="Q10" s="1">
        <f t="shared" si="2"/>
        <v>240896</v>
      </c>
      <c r="R10" s="3">
        <f t="shared" si="3"/>
        <v>0.21450960278110218</v>
      </c>
      <c r="S10" s="3">
        <f t="shared" si="4"/>
        <v>0.46487280818278426</v>
      </c>
      <c r="T10" s="3">
        <f t="shared" si="5"/>
        <v>0.53512719181721569</v>
      </c>
      <c r="U10" s="2">
        <f t="shared" si="6"/>
        <v>6.574622246336545E-2</v>
      </c>
      <c r="V10" s="4">
        <f t="shared" si="7"/>
        <v>7.0254383634431428E-2</v>
      </c>
    </row>
    <row r="11" spans="1:22" x14ac:dyDescent="0.3">
      <c r="A11" s="1" t="s">
        <v>25</v>
      </c>
      <c r="B11" s="1">
        <v>3176</v>
      </c>
      <c r="C11" s="1">
        <v>5663</v>
      </c>
      <c r="D11" s="1">
        <v>4613</v>
      </c>
      <c r="E11" s="1">
        <v>6213</v>
      </c>
      <c r="F11" s="1">
        <v>7393</v>
      </c>
      <c r="G11" s="1">
        <v>8638</v>
      </c>
      <c r="H11" s="1">
        <v>9951</v>
      </c>
      <c r="I11" s="1">
        <v>11341</v>
      </c>
      <c r="J11" s="1">
        <v>13316</v>
      </c>
      <c r="K11" s="1">
        <v>14930</v>
      </c>
      <c r="L11" s="1">
        <v>16273</v>
      </c>
      <c r="M11" s="1">
        <v>17645</v>
      </c>
      <c r="N11" s="1">
        <v>512289</v>
      </c>
      <c r="O11" s="1">
        <f t="shared" si="0"/>
        <v>54722</v>
      </c>
      <c r="P11" s="1">
        <f t="shared" si="1"/>
        <v>64430</v>
      </c>
      <c r="Q11" s="1">
        <f t="shared" si="2"/>
        <v>119152</v>
      </c>
      <c r="R11" s="3">
        <f t="shared" si="3"/>
        <v>0.23258746527838778</v>
      </c>
      <c r="S11" s="3">
        <f t="shared" si="4"/>
        <v>0.45926211897408353</v>
      </c>
      <c r="T11" s="3">
        <f t="shared" si="5"/>
        <v>0.54073788102591647</v>
      </c>
      <c r="U11" s="2">
        <f t="shared" si="6"/>
        <v>3.2519402144306757E-2</v>
      </c>
      <c r="V11" s="4">
        <f t="shared" si="7"/>
        <v>8.1475762051832934E-2</v>
      </c>
    </row>
    <row r="12" spans="1:22" x14ac:dyDescent="0.3">
      <c r="A12" s="1" t="s">
        <v>26</v>
      </c>
      <c r="B12" s="1">
        <v>8498</v>
      </c>
      <c r="C12" s="1">
        <v>16187</v>
      </c>
      <c r="D12" s="1">
        <v>11942</v>
      </c>
      <c r="E12" s="1">
        <v>17222</v>
      </c>
      <c r="F12" s="1">
        <v>18987</v>
      </c>
      <c r="G12" s="1">
        <v>24642</v>
      </c>
      <c r="H12" s="1">
        <v>27443</v>
      </c>
      <c r="I12" s="1">
        <v>33236</v>
      </c>
      <c r="J12" s="1">
        <v>36937</v>
      </c>
      <c r="K12" s="1">
        <v>42737</v>
      </c>
      <c r="L12" s="1">
        <v>45939</v>
      </c>
      <c r="M12" s="1">
        <v>52509</v>
      </c>
      <c r="N12" s="1">
        <v>1613059</v>
      </c>
      <c r="O12" s="1">
        <f t="shared" si="0"/>
        <v>149746</v>
      </c>
      <c r="P12" s="1">
        <f t="shared" si="1"/>
        <v>186533</v>
      </c>
      <c r="Q12" s="1">
        <f t="shared" si="2"/>
        <v>336279</v>
      </c>
      <c r="R12" s="3">
        <f t="shared" si="3"/>
        <v>0.20847284569256302</v>
      </c>
      <c r="S12" s="3">
        <f t="shared" si="4"/>
        <v>0.44530285863821412</v>
      </c>
      <c r="T12" s="3">
        <f t="shared" si="5"/>
        <v>0.55469714136178594</v>
      </c>
      <c r="U12" s="2">
        <f t="shared" si="6"/>
        <v>9.1778501692672654E-2</v>
      </c>
      <c r="V12" s="4">
        <f t="shared" si="7"/>
        <v>0.10939428272357182</v>
      </c>
    </row>
    <row r="13" spans="1:22" x14ac:dyDescent="0.3">
      <c r="A13" s="1" t="s">
        <v>27</v>
      </c>
      <c r="B13" s="1">
        <v>6367</v>
      </c>
      <c r="C13" s="1">
        <v>11122</v>
      </c>
      <c r="D13" s="1">
        <v>8086</v>
      </c>
      <c r="E13" s="1">
        <v>11213</v>
      </c>
      <c r="F13" s="1">
        <v>12818</v>
      </c>
      <c r="G13" s="1">
        <v>15685</v>
      </c>
      <c r="H13" s="1">
        <v>17590</v>
      </c>
      <c r="I13" s="1">
        <v>20302</v>
      </c>
      <c r="J13" s="1">
        <v>23816</v>
      </c>
      <c r="K13" s="1">
        <v>26286</v>
      </c>
      <c r="L13" s="1">
        <v>28629</v>
      </c>
      <c r="M13" s="1">
        <v>31552</v>
      </c>
      <c r="N13" s="1">
        <v>1010423</v>
      </c>
      <c r="O13" s="1">
        <f t="shared" si="0"/>
        <v>97306</v>
      </c>
      <c r="P13" s="1">
        <f t="shared" si="1"/>
        <v>116160</v>
      </c>
      <c r="Q13" s="1">
        <f t="shared" si="2"/>
        <v>213466</v>
      </c>
      <c r="R13" s="3">
        <f t="shared" si="3"/>
        <v>0.21126399537619392</v>
      </c>
      <c r="S13" s="3">
        <f t="shared" si="4"/>
        <v>0.45583840049469238</v>
      </c>
      <c r="T13" s="3">
        <f t="shared" si="5"/>
        <v>0.54416159950530762</v>
      </c>
      <c r="U13" s="2">
        <f t="shared" si="6"/>
        <v>5.8259925961264489E-2</v>
      </c>
      <c r="V13" s="4">
        <f t="shared" si="7"/>
        <v>8.832319901061525E-2</v>
      </c>
    </row>
    <row r="14" spans="1:22" x14ac:dyDescent="0.3">
      <c r="A14" s="1" t="s">
        <v>28</v>
      </c>
      <c r="B14" s="1">
        <v>2380</v>
      </c>
      <c r="C14" s="1">
        <v>4304</v>
      </c>
      <c r="D14" s="1">
        <v>3112</v>
      </c>
      <c r="E14" s="1">
        <v>4370</v>
      </c>
      <c r="F14" s="1">
        <v>5074</v>
      </c>
      <c r="G14" s="1">
        <v>6187</v>
      </c>
      <c r="H14" s="1">
        <v>7125</v>
      </c>
      <c r="I14" s="1">
        <v>8362</v>
      </c>
      <c r="J14" s="1">
        <v>9849</v>
      </c>
      <c r="K14" s="1">
        <v>10524</v>
      </c>
      <c r="L14" s="1">
        <v>11935</v>
      </c>
      <c r="M14" s="1">
        <v>13323</v>
      </c>
      <c r="N14" s="1">
        <v>398320</v>
      </c>
      <c r="O14" s="1">
        <f t="shared" si="0"/>
        <v>39475</v>
      </c>
      <c r="P14" s="1">
        <f t="shared" si="1"/>
        <v>47070</v>
      </c>
      <c r="Q14" s="1">
        <f t="shared" si="2"/>
        <v>86545</v>
      </c>
      <c r="R14" s="3">
        <f t="shared" si="3"/>
        <v>0.2172750552319743</v>
      </c>
      <c r="S14" s="3">
        <f t="shared" si="4"/>
        <v>0.45612109307296783</v>
      </c>
      <c r="T14" s="3">
        <f t="shared" si="5"/>
        <v>0.54387890692703222</v>
      </c>
      <c r="U14" s="2">
        <f t="shared" si="6"/>
        <v>2.3620179758451626E-2</v>
      </c>
      <c r="V14" s="4">
        <f t="shared" si="7"/>
        <v>8.7757813854064393E-2</v>
      </c>
    </row>
    <row r="15" spans="1:22" x14ac:dyDescent="0.3">
      <c r="A15" s="1" t="s">
        <v>29</v>
      </c>
      <c r="B15" s="1">
        <v>4642</v>
      </c>
      <c r="C15" s="1">
        <v>8250</v>
      </c>
      <c r="D15" s="1">
        <v>6229</v>
      </c>
      <c r="E15" s="1">
        <v>8611</v>
      </c>
      <c r="F15" s="1">
        <v>9814</v>
      </c>
      <c r="G15" s="1">
        <v>12047</v>
      </c>
      <c r="H15" s="1">
        <v>13748</v>
      </c>
      <c r="I15" s="1">
        <v>15815</v>
      </c>
      <c r="J15" s="1">
        <v>19478</v>
      </c>
      <c r="K15" s="1">
        <v>20994</v>
      </c>
      <c r="L15" s="1">
        <v>24811</v>
      </c>
      <c r="M15" s="1">
        <v>26713</v>
      </c>
      <c r="N15" s="1">
        <v>890284</v>
      </c>
      <c r="O15" s="1">
        <f t="shared" si="0"/>
        <v>78722</v>
      </c>
      <c r="P15" s="1">
        <f t="shared" si="1"/>
        <v>92430</v>
      </c>
      <c r="Q15" s="1">
        <f t="shared" si="2"/>
        <v>171152</v>
      </c>
      <c r="R15" s="3">
        <f t="shared" si="3"/>
        <v>0.19224427261413213</v>
      </c>
      <c r="S15" s="3">
        <f t="shared" si="4"/>
        <v>0.45995372534355428</v>
      </c>
      <c r="T15" s="3">
        <f t="shared" si="5"/>
        <v>0.54004627465644572</v>
      </c>
      <c r="U15" s="2">
        <f t="shared" si="6"/>
        <v>4.6711433427910488E-2</v>
      </c>
      <c r="V15" s="4">
        <f t="shared" si="7"/>
        <v>8.0092549312891448E-2</v>
      </c>
    </row>
    <row r="16" spans="1:22" x14ac:dyDescent="0.3">
      <c r="A16" s="1" t="s">
        <v>30</v>
      </c>
      <c r="B16" s="1">
        <v>506</v>
      </c>
      <c r="C16" s="1">
        <v>729</v>
      </c>
      <c r="D16" s="1">
        <v>665</v>
      </c>
      <c r="E16" s="1">
        <v>829</v>
      </c>
      <c r="F16" s="1">
        <v>1054</v>
      </c>
      <c r="G16" s="1">
        <v>1082</v>
      </c>
      <c r="H16" s="1">
        <v>1597</v>
      </c>
      <c r="I16" s="1">
        <v>1658</v>
      </c>
      <c r="J16" s="1">
        <v>2293</v>
      </c>
      <c r="K16" s="1">
        <v>2292</v>
      </c>
      <c r="L16" s="1">
        <v>1729</v>
      </c>
      <c r="M16" s="1">
        <v>2885</v>
      </c>
      <c r="N16" s="1">
        <v>100745</v>
      </c>
      <c r="O16" s="1">
        <f t="shared" si="0"/>
        <v>7844</v>
      </c>
      <c r="P16" s="1">
        <f t="shared" si="1"/>
        <v>9475</v>
      </c>
      <c r="Q16" s="1">
        <f t="shared" si="2"/>
        <v>17319</v>
      </c>
      <c r="R16" s="3">
        <f t="shared" si="3"/>
        <v>0.17190927589458535</v>
      </c>
      <c r="S16" s="3">
        <f t="shared" si="4"/>
        <v>0.4529129857382066</v>
      </c>
      <c r="T16" s="3">
        <f t="shared" si="5"/>
        <v>0.5470870142617934</v>
      </c>
      <c r="U16" s="2">
        <f t="shared" si="6"/>
        <v>4.7267651884756335E-3</v>
      </c>
      <c r="V16" s="4">
        <f t="shared" si="7"/>
        <v>9.4174028523586806E-2</v>
      </c>
    </row>
    <row r="17" spans="1:22" x14ac:dyDescent="0.3">
      <c r="A17" s="1" t="s">
        <v>31</v>
      </c>
      <c r="B17" s="1">
        <v>856</v>
      </c>
      <c r="C17" s="1">
        <v>1655</v>
      </c>
      <c r="D17" s="1">
        <v>1195</v>
      </c>
      <c r="E17" s="1">
        <v>1708</v>
      </c>
      <c r="F17" s="1">
        <v>1925</v>
      </c>
      <c r="G17" s="1">
        <v>2292</v>
      </c>
      <c r="H17" s="1">
        <v>2913</v>
      </c>
      <c r="I17" s="1">
        <v>3055</v>
      </c>
      <c r="J17" s="1">
        <v>4202</v>
      </c>
      <c r="K17" s="1">
        <v>4401</v>
      </c>
      <c r="L17" s="1">
        <v>4878</v>
      </c>
      <c r="M17" s="1">
        <v>5308</v>
      </c>
      <c r="N17" s="1">
        <v>166537</v>
      </c>
      <c r="O17" s="1">
        <f t="shared" si="0"/>
        <v>15969</v>
      </c>
      <c r="P17" s="1">
        <f t="shared" si="1"/>
        <v>18419</v>
      </c>
      <c r="Q17" s="1">
        <f t="shared" si="2"/>
        <v>34388</v>
      </c>
      <c r="R17" s="3">
        <f t="shared" si="3"/>
        <v>0.20648864816827492</v>
      </c>
      <c r="S17" s="3">
        <f t="shared" si="4"/>
        <v>0.4643771082935908</v>
      </c>
      <c r="T17" s="3">
        <f t="shared" si="5"/>
        <v>0.5356228917064092</v>
      </c>
      <c r="U17" s="2">
        <f t="shared" si="6"/>
        <v>9.3852994573185577E-3</v>
      </c>
      <c r="V17" s="4">
        <f t="shared" si="7"/>
        <v>7.1245783412818398E-2</v>
      </c>
    </row>
    <row r="19" spans="1:22" x14ac:dyDescent="0.3">
      <c r="U19" s="4"/>
    </row>
    <row r="20" spans="1:22" x14ac:dyDescent="0.3">
      <c r="P20" t="s">
        <v>38</v>
      </c>
      <c r="Q20">
        <f>SUM(Q2:Q17)</f>
        <v>3664028</v>
      </c>
    </row>
    <row r="21" spans="1:22" x14ac:dyDescent="0.3">
      <c r="A21" t="s">
        <v>14</v>
      </c>
      <c r="P21" t="s">
        <v>40</v>
      </c>
      <c r="Q21" s="2">
        <f>(SUM(O2:O17))/Q20</f>
        <v>0.44407084225338889</v>
      </c>
    </row>
    <row r="22" spans="1:22" x14ac:dyDescent="0.3">
      <c r="A22" t="s">
        <v>15</v>
      </c>
      <c r="P22" t="s">
        <v>41</v>
      </c>
      <c r="Q22" s="2">
        <f>(SUM(P2:P17))/Q20</f>
        <v>0.55592915774661111</v>
      </c>
    </row>
    <row r="23" spans="1:22" x14ac:dyDescent="0.3">
      <c r="Q23" t="s">
        <v>34</v>
      </c>
      <c r="R23" t="s">
        <v>35</v>
      </c>
      <c r="S23" t="s">
        <v>39</v>
      </c>
    </row>
    <row r="24" spans="1:22" x14ac:dyDescent="0.3">
      <c r="Q24">
        <v>43479</v>
      </c>
      <c r="R24" s="2">
        <v>0.17777805036615435</v>
      </c>
      <c r="S24" s="2">
        <v>1.1866448618842432E-2</v>
      </c>
    </row>
    <row r="25" spans="1:22" x14ac:dyDescent="0.3">
      <c r="Q25">
        <v>51775</v>
      </c>
      <c r="R25" s="2">
        <v>0.14000584090036397</v>
      </c>
      <c r="S25" s="2">
        <v>1.4130623455934289E-2</v>
      </c>
    </row>
    <row r="26" spans="1:22" x14ac:dyDescent="0.3">
      <c r="Q26">
        <v>91826</v>
      </c>
      <c r="R26" s="2">
        <v>0.14451320080073526</v>
      </c>
      <c r="S26" s="2">
        <v>2.5061489704773E-2</v>
      </c>
    </row>
    <row r="27" spans="1:22" x14ac:dyDescent="0.3">
      <c r="Q27">
        <v>54672</v>
      </c>
      <c r="R27" s="2">
        <v>0.18273948793368541</v>
      </c>
      <c r="S27" s="2">
        <v>1.4921283352638134E-2</v>
      </c>
    </row>
    <row r="28" spans="1:22" x14ac:dyDescent="0.3">
      <c r="Q28">
        <v>167475</v>
      </c>
      <c r="R28" s="2">
        <v>0.2010832500864487</v>
      </c>
      <c r="S28" s="2">
        <v>4.5707893061952581E-2</v>
      </c>
    </row>
    <row r="29" spans="1:22" x14ac:dyDescent="0.3">
      <c r="Q29">
        <v>433342</v>
      </c>
      <c r="R29" s="2">
        <v>0.22854951839426429</v>
      </c>
      <c r="S29" s="2">
        <v>0.11826929270191167</v>
      </c>
    </row>
    <row r="30" spans="1:22" x14ac:dyDescent="0.3">
      <c r="Q30">
        <v>1392757</v>
      </c>
      <c r="R30" s="2">
        <v>0.18819156081803159</v>
      </c>
      <c r="S30" s="2">
        <v>0.38011636373957841</v>
      </c>
    </row>
    <row r="31" spans="1:22" x14ac:dyDescent="0.3">
      <c r="Q31">
        <v>209505</v>
      </c>
      <c r="R31" s="2">
        <v>0.21221541528400734</v>
      </c>
      <c r="S31" s="2">
        <v>5.7178875270603828E-2</v>
      </c>
    </row>
    <row r="32" spans="1:22" x14ac:dyDescent="0.3">
      <c r="Q32">
        <v>240896</v>
      </c>
      <c r="R32" s="2">
        <v>0.21450960278110218</v>
      </c>
      <c r="S32" s="2">
        <v>6.574622246336545E-2</v>
      </c>
    </row>
    <row r="33" spans="17:19" x14ac:dyDescent="0.3">
      <c r="Q33">
        <v>119152</v>
      </c>
      <c r="R33" s="2">
        <v>0.23258746527838778</v>
      </c>
      <c r="S33" s="2">
        <v>3.2519402144306757E-2</v>
      </c>
    </row>
    <row r="34" spans="17:19" x14ac:dyDescent="0.3">
      <c r="Q34">
        <v>336279</v>
      </c>
      <c r="R34" s="2">
        <v>0.20847284569256302</v>
      </c>
      <c r="S34" s="2">
        <v>9.1778501692672654E-2</v>
      </c>
    </row>
    <row r="35" spans="17:19" x14ac:dyDescent="0.3">
      <c r="Q35">
        <v>213466</v>
      </c>
      <c r="R35" s="2">
        <v>0.21126399537619392</v>
      </c>
      <c r="S35" s="2">
        <v>5.8259925961264489E-2</v>
      </c>
    </row>
    <row r="36" spans="17:19" x14ac:dyDescent="0.3">
      <c r="Q36">
        <v>86545</v>
      </c>
      <c r="R36" s="2">
        <v>0.2172750552319743</v>
      </c>
      <c r="S36" s="2">
        <v>2.3620179758451626E-2</v>
      </c>
    </row>
    <row r="37" spans="17:19" x14ac:dyDescent="0.3">
      <c r="Q37">
        <v>171152</v>
      </c>
      <c r="R37" s="2">
        <v>0.19224427261413213</v>
      </c>
      <c r="S37" s="2">
        <v>4.6711433427910488E-2</v>
      </c>
    </row>
    <row r="38" spans="17:19" x14ac:dyDescent="0.3">
      <c r="Q38">
        <v>17319</v>
      </c>
      <c r="R38" s="2">
        <v>0.17190927589458535</v>
      </c>
      <c r="S38" s="2">
        <v>4.7267651884756335E-3</v>
      </c>
    </row>
    <row r="39" spans="17:19" x14ac:dyDescent="0.3">
      <c r="Q39">
        <v>34388</v>
      </c>
      <c r="R39" s="2">
        <v>0.20648864816827492</v>
      </c>
      <c r="S39" s="2">
        <v>9.3852994573185577E-3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Exequiel Cáceres</dc:creator>
  <cp:lastModifiedBy>Exequiel Cáceres</cp:lastModifiedBy>
  <dcterms:created xsi:type="dcterms:W3CDTF">2025-05-19T21:46:23Z</dcterms:created>
  <dcterms:modified xsi:type="dcterms:W3CDTF">2025-08-18T15:25:05Z</dcterms:modified>
</cp:coreProperties>
</file>